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90" yWindow="315" windowWidth="19320" windowHeight="11670"/>
  </bookViews>
  <sheets>
    <sheet name="Лист3" sheetId="3" r:id="rId1"/>
  </sheets>
  <calcPr calcId="145621"/>
</workbook>
</file>

<file path=xl/calcChain.xml><?xml version="1.0" encoding="utf-8"?>
<calcChain xmlns="http://schemas.openxmlformats.org/spreadsheetml/2006/main">
  <c r="J8" i="3" l="1"/>
  <c r="J7" i="3"/>
  <c r="F31" i="3"/>
  <c r="E31" i="3"/>
  <c r="G29" i="3"/>
  <c r="G30" i="3" l="1"/>
  <c r="G28" i="3"/>
  <c r="G27" i="3"/>
  <c r="G26" i="3"/>
  <c r="G25" i="3"/>
  <c r="J27" i="3"/>
  <c r="J26" i="3"/>
  <c r="J25" i="3"/>
  <c r="D21" i="3"/>
  <c r="G31" i="3" l="1"/>
  <c r="G6" i="3"/>
  <c r="J9" i="3" l="1"/>
  <c r="G24" i="3" l="1"/>
  <c r="G23" i="3"/>
  <c r="G22" i="3"/>
  <c r="G21" i="3"/>
  <c r="G20" i="3"/>
  <c r="G19" i="3"/>
  <c r="G18" i="3"/>
  <c r="G17" i="3"/>
  <c r="G16" i="3"/>
  <c r="G15" i="3"/>
  <c r="G12" i="3"/>
  <c r="G11" i="3"/>
  <c r="G10" i="3"/>
  <c r="G9" i="3"/>
  <c r="G8" i="3"/>
  <c r="D7" i="3"/>
  <c r="D24" i="3" l="1"/>
  <c r="J23" i="3" l="1"/>
  <c r="J22" i="3"/>
  <c r="J21" i="3"/>
  <c r="J20" i="3"/>
  <c r="J19" i="3"/>
  <c r="J18" i="3"/>
  <c r="J17" i="3"/>
  <c r="J16" i="3"/>
  <c r="J15" i="3"/>
  <c r="J14" i="3"/>
  <c r="J13" i="3"/>
  <c r="J12" i="3"/>
  <c r="J11" i="3"/>
  <c r="J10" i="3"/>
  <c r="D25" i="3" l="1"/>
  <c r="C31" i="3" l="1"/>
  <c r="J31" i="3" s="1"/>
  <c r="B31" i="3"/>
  <c r="D31" i="3" l="1"/>
  <c r="G7" i="3" l="1"/>
  <c r="D22" i="3"/>
  <c r="D20" i="3"/>
  <c r="D17" i="3"/>
  <c r="D15" i="3"/>
  <c r="D14" i="3"/>
  <c r="D13" i="3"/>
  <c r="D12" i="3"/>
  <c r="D11" i="3"/>
  <c r="D10" i="3"/>
  <c r="D9" i="3"/>
</calcChain>
</file>

<file path=xl/sharedStrings.xml><?xml version="1.0" encoding="utf-8"?>
<sst xmlns="http://schemas.openxmlformats.org/spreadsheetml/2006/main" count="32" uniqueCount="32">
  <si>
    <t>Наименование муниципальной программы</t>
  </si>
  <si>
    <t>ИТОГО</t>
  </si>
  <si>
    <t>тыс.руб.</t>
  </si>
  <si>
    <t>%</t>
  </si>
  <si>
    <t xml:space="preserve">+                              -  </t>
  </si>
  <si>
    <t>Муниципальная программа «Энергосбережение и повышение энергетической эффективности МО пос. Михайловский Саратовской области на период до 2020 года»</t>
  </si>
  <si>
    <t>Муниципальная программа «Обеспечение населения муниципального образования поселок Михайловский Саратовской области питьевой водой на 2019-2021 годы». «Чистая вода»</t>
  </si>
  <si>
    <t>Развитие физической культуры и спорта в муниципальном образовании п. Михайловский Саратовской области" на 2020-2022 годы</t>
  </si>
  <si>
    <t>Формирование комфортной городской среды на территории муниципального образования п. Михайловский Саратовской области на 2018 – 2024 годы</t>
  </si>
  <si>
    <t>% исполнения к плану 2022 года</t>
  </si>
  <si>
    <t>% исполнения к  плану 2023 года</t>
  </si>
  <si>
    <t>Темп роста по исполнению 2023/2022,%</t>
  </si>
  <si>
    <t>Профилактика терроризма и экстремизма в МО п. Михайловский на 2023-2025 годы</t>
  </si>
  <si>
    <t xml:space="preserve">Молодежная политика и оздоровление детей МО п. Михайловский Саратовской области на 2022-2024 годы; Молодежная политика и оздоровление детей МО п. Михайловский Саратовской области на 2023-2025 годы; </t>
  </si>
  <si>
    <t>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муниципального образования поселок Михайловский Саратовской области на 2020-2022 годы; 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муниципального образования поселок Михайловский Саратовской области на 2023-2025 годы</t>
  </si>
  <si>
    <t>Повышение безопасности дорожного движения в муниципальном образовании п. Михайловский Саратовской области на 2022-2024 годы; Повышение безопасности дорожного движения в муниципальном образовании п. Михайловский Саратовской области на 2023-2025 годы</t>
  </si>
  <si>
    <t>Развитие местного самоуправления в муниципальном образовании п. Михайловский Саратовской области на 2022-2024 годы; Развитие местного самоуправления в муниципальном образовании п. Михайловский Саратовской области на 2023-2025 годы</t>
  </si>
  <si>
    <t>Развитие дошкольного образования муниципального образования п. Михайловский Саратовской области на 2022-2024 годы; Развитие дошкольного образования муниципального образования п. Михайловский Саратовской области на 2023-2025 годы</t>
  </si>
  <si>
    <t>Развитие культуры в муниципальном образовании поселок Михайловский Саратовской области на 2022-2024 годы</t>
  </si>
  <si>
    <t>Благоустройство территории муниципального образования поселок Михайловский Саратовской области на 2022-2024 годы; Благоустройство территории муниципального образования поселок Михайловский Саратовской области на 2023-2025 годы</t>
  </si>
  <si>
    <t>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2022-2024 годах; 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2023-2025 годах</t>
  </si>
  <si>
    <t>Поддержка и развитие печатного средства массовой информации муниципального образования поселок  Михайловский Саратовской области муниципального учреждения «Редакция газеты «Михайловские новости» муниципального образования поселок Михайловский Саратовской области на 2021 - 2023 годы</t>
  </si>
  <si>
    <t>Поддержка и развитие общего образования п. Михайловский Саратовской области муниципального общеобразовательного учреждения "Средняя общеобразовательная школа МО п. Михайловский" на 2022-2024 годы; Поддержка и развитие общего образования п. Михайловский Саратовской области муниципального общеобразовательного учреждения «Средняя общеобразовательная школа МО п. Михайловский» на 2023-2025 годы</t>
  </si>
  <si>
    <t>Управление имуществом МО п. Михайловский на 2022-2024 годы; Управление имуществом муниципального образования п. Михайловский на 2023-2025 годы</t>
  </si>
  <si>
    <t>Развитие дополнительного образования детей в МО п.Михайловский Саратовской области на 2023 – 2025 годы</t>
  </si>
  <si>
    <t>Благоустройство территории в муниципальном образовании поселок Михайловский Саратовской области на 2022-2026 годы</t>
  </si>
  <si>
    <t>Исполнение по расходам бюджета муниципального образования п. Михайловский Саратовской области в разрезе муниципальных программ за 2 квартал 2023 года</t>
  </si>
  <si>
    <t xml:space="preserve">Бюджетные назначения по состоянию на 01.07.2022 года  </t>
  </si>
  <si>
    <t>Исполнено на 01.07.2022 года</t>
  </si>
  <si>
    <t xml:space="preserve">Бюджетные назначения по состоянию на 01.07.2023 года  </t>
  </si>
  <si>
    <t>Исполнено на 01.07.2023 года</t>
  </si>
  <si>
    <t>Строительство, реконструкция, капитальный ремонт жилого фонда, объектов социальной и инженерной инфраструктуры муниципального образования поселок Михайловский Саратовской области на 2022 - 2024 годы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</si>
</sst>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000000000"/>
    <numFmt numFmtId="165" formatCode="#,##0.0;[Red]\-#,##0.0;0.0"/>
    <numFmt numFmtId="166" formatCode="#,##0.0_ ;[Red]\-#,##0.0\ "/>
    <numFmt numFmtId="167" formatCode="#,##0.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2" fillId="0" borderId="0"/>
  </cellStyleXfs>
  <cellXfs count="34">
    <xf numFmtId="0" fontId="0" fillId="0" borderId="0" xfId="0"/>
    <xf numFmtId="0" fontId="4" fillId="0" borderId="0" xfId="1" applyNumberFormat="1" applyFont="1" applyFill="1" applyAlignment="1" applyProtection="1">
      <alignment vertical="center" wrapText="1"/>
      <protection hidden="1"/>
    </xf>
    <xf numFmtId="0" fontId="3" fillId="0" borderId="0" xfId="1" applyNumberFormat="1" applyFont="1" applyFill="1" applyAlignment="1" applyProtection="1">
      <alignment horizontal="right" vertical="center" wrapText="1"/>
      <protection hidden="1"/>
    </xf>
    <xf numFmtId="0" fontId="0" fillId="0" borderId="0" xfId="0"/>
    <xf numFmtId="0" fontId="8" fillId="0" borderId="0" xfId="1" applyNumberFormat="1" applyFont="1" applyFill="1" applyAlignment="1" applyProtection="1">
      <alignment horizontal="right" vertical="center" wrapText="1"/>
      <protection hidden="1"/>
    </xf>
    <xf numFmtId="166" fontId="0" fillId="0" borderId="0" xfId="0" applyNumberFormat="1"/>
    <xf numFmtId="165" fontId="5" fillId="2" borderId="1" xfId="2" applyNumberFormat="1" applyFont="1" applyFill="1" applyBorder="1" applyAlignment="1" applyProtection="1">
      <alignment horizontal="right" wrapText="1"/>
      <protection hidden="1"/>
    </xf>
    <xf numFmtId="166" fontId="5" fillId="2" borderId="1" xfId="0" applyNumberFormat="1" applyFont="1" applyFill="1" applyBorder="1" applyAlignment="1">
      <alignment horizontal="right"/>
    </xf>
    <xf numFmtId="165" fontId="5" fillId="2" borderId="1" xfId="2" applyNumberFormat="1" applyFont="1" applyFill="1" applyBorder="1" applyAlignment="1" applyProtection="1">
      <alignment wrapText="1"/>
      <protection hidden="1"/>
    </xf>
    <xf numFmtId="167" fontId="10" fillId="2" borderId="1" xfId="0" applyNumberFormat="1" applyFont="1" applyFill="1" applyBorder="1" applyAlignment="1">
      <alignment horizontal="right" wrapText="1"/>
    </xf>
    <xf numFmtId="0" fontId="5" fillId="2" borderId="1" xfId="0" applyFont="1" applyFill="1" applyBorder="1" applyAlignment="1">
      <alignment horizontal="left" wrapText="1"/>
    </xf>
    <xf numFmtId="0" fontId="4" fillId="2" borderId="1" xfId="1" applyNumberFormat="1" applyFont="1" applyFill="1" applyBorder="1" applyAlignment="1" applyProtection="1">
      <alignment horizontal="left" vertical="center" wrapText="1"/>
      <protection hidden="1"/>
    </xf>
    <xf numFmtId="166" fontId="5" fillId="2" borderId="1" xfId="1" applyNumberFormat="1" applyFont="1" applyFill="1" applyBorder="1" applyAlignment="1" applyProtection="1">
      <alignment horizontal="right" wrapText="1"/>
      <protection hidden="1"/>
    </xf>
    <xf numFmtId="167" fontId="11" fillId="2" borderId="1" xfId="0" applyNumberFormat="1" applyFont="1" applyFill="1" applyBorder="1" applyAlignment="1">
      <alignment horizontal="right" wrapText="1"/>
    </xf>
    <xf numFmtId="49" fontId="9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49" fontId="10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wrapText="1"/>
    </xf>
    <xf numFmtId="167" fontId="5" fillId="2" borderId="1" xfId="0" applyNumberFormat="1" applyFont="1" applyFill="1" applyBorder="1" applyAlignment="1">
      <alignment horizontal="right"/>
    </xf>
    <xf numFmtId="165" fontId="4" fillId="2" borderId="1" xfId="2" applyNumberFormat="1" applyFont="1" applyFill="1" applyBorder="1" applyAlignment="1" applyProtection="1">
      <alignment wrapText="1"/>
      <protection hidden="1"/>
    </xf>
    <xf numFmtId="167" fontId="10" fillId="2" borderId="1" xfId="0" applyNumberFormat="1" applyFont="1" applyFill="1" applyBorder="1"/>
    <xf numFmtId="0" fontId="10" fillId="2" borderId="1" xfId="0" applyFont="1" applyFill="1" applyBorder="1" applyAlignment="1">
      <alignment horizontal="left" wrapText="1"/>
    </xf>
    <xf numFmtId="0" fontId="5" fillId="2" borderId="1" xfId="0" applyFont="1" applyFill="1" applyBorder="1" applyAlignment="1">
      <alignment wrapText="1"/>
    </xf>
    <xf numFmtId="164" fontId="4" fillId="2" borderId="1" xfId="1" applyNumberFormat="1" applyFont="1" applyFill="1" applyBorder="1" applyAlignment="1" applyProtection="1">
      <alignment wrapText="1"/>
      <protection hidden="1"/>
    </xf>
    <xf numFmtId="166" fontId="4" fillId="2" borderId="1" xfId="2" applyNumberFormat="1" applyFont="1" applyFill="1" applyBorder="1" applyAlignment="1" applyProtection="1">
      <protection hidden="1"/>
    </xf>
    <xf numFmtId="166" fontId="4" fillId="2" borderId="1" xfId="0" applyNumberFormat="1" applyFont="1" applyFill="1" applyBorder="1" applyAlignment="1">
      <alignment horizontal="right"/>
    </xf>
    <xf numFmtId="167" fontId="11" fillId="2" borderId="1" xfId="0" applyNumberFormat="1" applyFont="1" applyFill="1" applyBorder="1"/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4" fillId="2" borderId="4" xfId="1" applyNumberFormat="1" applyFont="1" applyFill="1" applyBorder="1" applyAlignment="1" applyProtection="1">
      <alignment horizontal="center" vertical="center" wrapText="1"/>
      <protection hidden="1"/>
    </xf>
    <xf numFmtId="0" fontId="4" fillId="2" borderId="5" xfId="1" applyNumberFormat="1" applyFont="1" applyFill="1" applyBorder="1" applyAlignment="1" applyProtection="1">
      <alignment horizontal="center" vertical="center" wrapText="1"/>
      <protection hidden="1"/>
    </xf>
    <xf numFmtId="0" fontId="4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 2 2" xfId="2"/>
    <cellStyle name="Обычный 2 3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31"/>
  <sheetViews>
    <sheetView tabSelected="1" topLeftCell="A15" zoomScale="57" zoomScaleNormal="57" workbookViewId="0">
      <selection activeCell="M20" sqref="M20"/>
    </sheetView>
  </sheetViews>
  <sheetFormatPr defaultRowHeight="15" x14ac:dyDescent="0.25"/>
  <cols>
    <col min="1" max="1" width="72.140625" customWidth="1"/>
    <col min="2" max="2" width="17.85546875" style="3" customWidth="1"/>
    <col min="3" max="3" width="19" style="3" customWidth="1"/>
    <col min="4" max="4" width="15.85546875" style="3" customWidth="1"/>
    <col min="5" max="5" width="22.140625" customWidth="1"/>
    <col min="6" max="6" width="21.28515625" customWidth="1"/>
    <col min="7" max="7" width="16.7109375" style="3" customWidth="1"/>
    <col min="8" max="8" width="22" hidden="1" customWidth="1"/>
    <col min="9" max="9" width="22.140625" style="3" hidden="1" customWidth="1"/>
    <col min="10" max="10" width="19" customWidth="1"/>
  </cols>
  <sheetData>
    <row r="1" spans="1:20" ht="39" customHeight="1" x14ac:dyDescent="0.25">
      <c r="A1" s="27" t="s">
        <v>26</v>
      </c>
      <c r="B1" s="27"/>
      <c r="C1" s="27"/>
      <c r="D1" s="27"/>
      <c r="E1" s="27"/>
      <c r="F1" s="27"/>
      <c r="G1" s="27"/>
      <c r="H1" s="27"/>
      <c r="I1" s="27"/>
      <c r="J1" s="27"/>
      <c r="K1" s="1"/>
      <c r="L1" s="1"/>
      <c r="M1" s="1"/>
      <c r="N1" s="1"/>
      <c r="O1" s="1"/>
      <c r="P1" s="1"/>
      <c r="Q1" s="1"/>
      <c r="R1" s="1"/>
      <c r="S1" s="1"/>
      <c r="T1" s="1"/>
    </row>
    <row r="2" spans="1:20" ht="14.45" customHeight="1" x14ac:dyDescent="0.25">
      <c r="A2" s="1"/>
      <c r="B2" s="1"/>
      <c r="C2" s="1"/>
      <c r="D2" s="1"/>
      <c r="E2" s="1"/>
      <c r="F2" s="2"/>
      <c r="G2" s="1"/>
      <c r="H2" s="4"/>
      <c r="I2" s="4" t="s">
        <v>2</v>
      </c>
      <c r="J2" s="1"/>
      <c r="K2" s="1"/>
      <c r="L2" s="1"/>
      <c r="M2" s="1"/>
      <c r="N2" s="1"/>
      <c r="O2" s="1"/>
      <c r="P2" s="1"/>
      <c r="Q2" s="1"/>
      <c r="R2" s="1"/>
      <c r="S2" s="1"/>
      <c r="T2" s="1"/>
    </row>
    <row r="3" spans="1:20" s="3" customFormat="1" ht="37.15" customHeight="1" x14ac:dyDescent="0.25">
      <c r="A3" s="30" t="s">
        <v>0</v>
      </c>
      <c r="B3" s="30" t="s">
        <v>27</v>
      </c>
      <c r="C3" s="30" t="s">
        <v>28</v>
      </c>
      <c r="D3" s="28" t="s">
        <v>9</v>
      </c>
      <c r="E3" s="30" t="s">
        <v>29</v>
      </c>
      <c r="F3" s="30" t="s">
        <v>30</v>
      </c>
      <c r="G3" s="33" t="s">
        <v>10</v>
      </c>
      <c r="H3" s="31"/>
      <c r="I3" s="32"/>
      <c r="J3" s="28" t="s">
        <v>11</v>
      </c>
      <c r="K3" s="1"/>
      <c r="L3" s="1"/>
      <c r="M3" s="1"/>
      <c r="N3" s="1"/>
      <c r="O3" s="1"/>
      <c r="P3" s="1"/>
      <c r="Q3" s="1"/>
      <c r="R3" s="1"/>
      <c r="S3" s="1"/>
      <c r="T3" s="1"/>
    </row>
    <row r="4" spans="1:20" s="3" customFormat="1" ht="69.75" customHeight="1" x14ac:dyDescent="0.25">
      <c r="A4" s="30"/>
      <c r="B4" s="30"/>
      <c r="C4" s="30"/>
      <c r="D4" s="29"/>
      <c r="E4" s="30"/>
      <c r="F4" s="30"/>
      <c r="G4" s="33"/>
      <c r="H4" s="14" t="s">
        <v>4</v>
      </c>
      <c r="I4" s="15" t="s">
        <v>3</v>
      </c>
      <c r="J4" s="29"/>
    </row>
    <row r="5" spans="1:20" s="3" customFormat="1" ht="31.5" hidden="1" customHeight="1" x14ac:dyDescent="0.3">
      <c r="A5" s="11"/>
      <c r="B5" s="12"/>
      <c r="C5" s="7"/>
      <c r="D5" s="7"/>
      <c r="E5" s="7"/>
      <c r="F5" s="7"/>
      <c r="G5" s="9"/>
      <c r="H5" s="16"/>
      <c r="I5" s="15"/>
      <c r="J5" s="17"/>
    </row>
    <row r="6" spans="1:20" ht="40.5" customHeight="1" x14ac:dyDescent="0.3">
      <c r="A6" s="10" t="s">
        <v>12</v>
      </c>
      <c r="B6" s="7">
        <v>0</v>
      </c>
      <c r="C6" s="7">
        <v>0</v>
      </c>
      <c r="D6" s="7"/>
      <c r="E6" s="18">
        <v>5.9</v>
      </c>
      <c r="F6" s="8">
        <v>0</v>
      </c>
      <c r="G6" s="9">
        <f>F6/E6%</f>
        <v>0</v>
      </c>
      <c r="H6" s="8"/>
      <c r="I6" s="19"/>
      <c r="J6" s="20"/>
    </row>
    <row r="7" spans="1:20" ht="75" customHeight="1" x14ac:dyDescent="0.3">
      <c r="A7" s="10" t="s">
        <v>13</v>
      </c>
      <c r="B7" s="7">
        <v>215.3</v>
      </c>
      <c r="C7" s="7">
        <v>169.3</v>
      </c>
      <c r="D7" s="7">
        <f>C7/B7%</f>
        <v>78.634463539247562</v>
      </c>
      <c r="E7" s="6">
        <v>301.8</v>
      </c>
      <c r="F7" s="8">
        <v>73.8</v>
      </c>
      <c r="G7" s="9">
        <f>F7/E7%</f>
        <v>24.453280318091448</v>
      </c>
      <c r="H7" s="8"/>
      <c r="I7" s="19"/>
      <c r="J7" s="20">
        <f t="shared" ref="J7:J8" si="0">F7/C7*100</f>
        <v>43.591258121677491</v>
      </c>
    </row>
    <row r="8" spans="1:20" ht="110.25" customHeight="1" x14ac:dyDescent="0.3">
      <c r="A8" s="10" t="s">
        <v>15</v>
      </c>
      <c r="B8" s="7">
        <v>500</v>
      </c>
      <c r="C8" s="7">
        <v>238</v>
      </c>
      <c r="D8" s="7"/>
      <c r="E8" s="6">
        <v>400</v>
      </c>
      <c r="F8" s="8">
        <v>0</v>
      </c>
      <c r="G8" s="9">
        <f t="shared" ref="G8:G29" si="1">F8/E8%</f>
        <v>0</v>
      </c>
      <c r="H8" s="8"/>
      <c r="I8" s="19"/>
      <c r="J8" s="20">
        <f t="shared" si="0"/>
        <v>0</v>
      </c>
    </row>
    <row r="9" spans="1:20" ht="192" customHeight="1" x14ac:dyDescent="0.3">
      <c r="A9" s="10" t="s">
        <v>14</v>
      </c>
      <c r="B9" s="7">
        <v>2884</v>
      </c>
      <c r="C9" s="7">
        <v>1276.4000000000001</v>
      </c>
      <c r="D9" s="7">
        <f t="shared" ref="D9:D31" si="2">C9/B9%</f>
        <v>44.257975034674068</v>
      </c>
      <c r="E9" s="6">
        <v>4438.3999999999996</v>
      </c>
      <c r="F9" s="8">
        <v>1618.9</v>
      </c>
      <c r="G9" s="9">
        <f t="shared" si="1"/>
        <v>36.474855803893306</v>
      </c>
      <c r="H9" s="8"/>
      <c r="I9" s="19"/>
      <c r="J9" s="20">
        <f>F9/C9*100</f>
        <v>126.83328110310248</v>
      </c>
    </row>
    <row r="10" spans="1:20" ht="94.5" customHeight="1" x14ac:dyDescent="0.3">
      <c r="A10" s="10" t="s">
        <v>16</v>
      </c>
      <c r="B10" s="7">
        <v>7550.8</v>
      </c>
      <c r="C10" s="7">
        <v>2875.8</v>
      </c>
      <c r="D10" s="7">
        <f t="shared" si="2"/>
        <v>38.086030619272137</v>
      </c>
      <c r="E10" s="6">
        <v>7946.3</v>
      </c>
      <c r="F10" s="8">
        <v>3643.2</v>
      </c>
      <c r="G10" s="9">
        <f t="shared" si="1"/>
        <v>45.847753042296411</v>
      </c>
      <c r="H10" s="8"/>
      <c r="I10" s="19"/>
      <c r="J10" s="20">
        <f t="shared" ref="J10:J27" si="3">F10/C10*100</f>
        <v>126.68474859169621</v>
      </c>
    </row>
    <row r="11" spans="1:20" ht="99" customHeight="1" x14ac:dyDescent="0.3">
      <c r="A11" s="10" t="s">
        <v>17</v>
      </c>
      <c r="B11" s="7">
        <v>15782.4</v>
      </c>
      <c r="C11" s="7">
        <v>6675.3</v>
      </c>
      <c r="D11" s="7">
        <f t="shared" si="2"/>
        <v>42.29584854014599</v>
      </c>
      <c r="E11" s="6">
        <v>13265.1</v>
      </c>
      <c r="F11" s="8">
        <v>7231.4</v>
      </c>
      <c r="G11" s="9">
        <f t="shared" si="1"/>
        <v>54.514477840347972</v>
      </c>
      <c r="H11" s="8"/>
      <c r="I11" s="19"/>
      <c r="J11" s="20">
        <f t="shared" si="3"/>
        <v>108.33071172831184</v>
      </c>
    </row>
    <row r="12" spans="1:20" ht="60" customHeight="1" x14ac:dyDescent="0.3">
      <c r="A12" s="10" t="s">
        <v>18</v>
      </c>
      <c r="B12" s="7">
        <v>4114.2</v>
      </c>
      <c r="C12" s="7">
        <v>1819</v>
      </c>
      <c r="D12" s="7">
        <f t="shared" si="2"/>
        <v>44.21272665402752</v>
      </c>
      <c r="E12" s="6">
        <v>3879.4</v>
      </c>
      <c r="F12" s="8">
        <v>2029.6</v>
      </c>
      <c r="G12" s="9">
        <f t="shared" si="1"/>
        <v>52.317368665257504</v>
      </c>
      <c r="H12" s="8"/>
      <c r="I12" s="19"/>
      <c r="J12" s="20">
        <f t="shared" si="3"/>
        <v>111.57778999450247</v>
      </c>
    </row>
    <row r="13" spans="1:20" ht="57.75" customHeight="1" x14ac:dyDescent="0.3">
      <c r="A13" s="10" t="s">
        <v>7</v>
      </c>
      <c r="B13" s="7">
        <v>2970.3</v>
      </c>
      <c r="C13" s="7">
        <v>1269.3</v>
      </c>
      <c r="D13" s="7">
        <f t="shared" si="2"/>
        <v>42.73305726694273</v>
      </c>
      <c r="E13" s="6">
        <v>0</v>
      </c>
      <c r="F13" s="8">
        <v>0</v>
      </c>
      <c r="G13" s="9"/>
      <c r="H13" s="8"/>
      <c r="I13" s="19"/>
      <c r="J13" s="20">
        <f t="shared" si="3"/>
        <v>0</v>
      </c>
    </row>
    <row r="14" spans="1:20" ht="90" hidden="1" customHeight="1" x14ac:dyDescent="0.3">
      <c r="A14" s="10"/>
      <c r="B14" s="7">
        <v>0</v>
      </c>
      <c r="C14" s="7">
        <v>0</v>
      </c>
      <c r="D14" s="7" t="e">
        <f t="shared" si="2"/>
        <v>#DIV/0!</v>
      </c>
      <c r="E14" s="6">
        <v>0</v>
      </c>
      <c r="F14" s="8">
        <v>0</v>
      </c>
      <c r="G14" s="9"/>
      <c r="H14" s="8"/>
      <c r="I14" s="19"/>
      <c r="J14" s="20" t="e">
        <f t="shared" si="3"/>
        <v>#DIV/0!</v>
      </c>
    </row>
    <row r="15" spans="1:20" ht="96.75" customHeight="1" x14ac:dyDescent="0.3">
      <c r="A15" s="10" t="s">
        <v>19</v>
      </c>
      <c r="B15" s="7">
        <v>3390.7</v>
      </c>
      <c r="C15" s="7">
        <v>556.9</v>
      </c>
      <c r="D15" s="7">
        <f t="shared" si="2"/>
        <v>16.424337157519098</v>
      </c>
      <c r="E15" s="6">
        <v>4139.2</v>
      </c>
      <c r="F15" s="8">
        <v>624.29999999999995</v>
      </c>
      <c r="G15" s="9">
        <f t="shared" si="1"/>
        <v>15.082624661770391</v>
      </c>
      <c r="H15" s="8"/>
      <c r="I15" s="19"/>
      <c r="J15" s="20">
        <f t="shared" si="3"/>
        <v>112.10271143831928</v>
      </c>
    </row>
    <row r="16" spans="1:20" s="3" customFormat="1" ht="66" hidden="1" customHeight="1" x14ac:dyDescent="0.3">
      <c r="A16" s="10"/>
      <c r="B16" s="7"/>
      <c r="C16" s="7"/>
      <c r="D16" s="7"/>
      <c r="E16" s="6"/>
      <c r="F16" s="8"/>
      <c r="G16" s="9" t="e">
        <f t="shared" si="1"/>
        <v>#DIV/0!</v>
      </c>
      <c r="H16" s="8"/>
      <c r="I16" s="19"/>
      <c r="J16" s="20" t="e">
        <f t="shared" si="3"/>
        <v>#DIV/0!</v>
      </c>
    </row>
    <row r="17" spans="1:11" s="3" customFormat="1" ht="151.5" customHeight="1" x14ac:dyDescent="0.3">
      <c r="A17" s="10" t="s">
        <v>20</v>
      </c>
      <c r="B17" s="7">
        <v>3902</v>
      </c>
      <c r="C17" s="7">
        <v>1702.5</v>
      </c>
      <c r="D17" s="7">
        <f t="shared" si="2"/>
        <v>43.631471040492052</v>
      </c>
      <c r="E17" s="6">
        <v>4608.2</v>
      </c>
      <c r="F17" s="8">
        <v>2415</v>
      </c>
      <c r="G17" s="9">
        <f t="shared" si="1"/>
        <v>52.406579575539254</v>
      </c>
      <c r="H17" s="8"/>
      <c r="I17" s="19"/>
      <c r="J17" s="20">
        <f t="shared" si="3"/>
        <v>141.85022026431716</v>
      </c>
    </row>
    <row r="18" spans="1:11" s="3" customFormat="1" ht="63.75" hidden="1" customHeight="1" x14ac:dyDescent="0.3">
      <c r="A18" s="10"/>
      <c r="B18" s="7"/>
      <c r="C18" s="7"/>
      <c r="D18" s="7"/>
      <c r="E18" s="6"/>
      <c r="F18" s="8"/>
      <c r="G18" s="9" t="e">
        <f t="shared" si="1"/>
        <v>#DIV/0!</v>
      </c>
      <c r="H18" s="8"/>
      <c r="I18" s="19"/>
      <c r="J18" s="20" t="e">
        <f t="shared" si="3"/>
        <v>#DIV/0!</v>
      </c>
    </row>
    <row r="19" spans="1:11" s="3" customFormat="1" ht="65.25" hidden="1" customHeight="1" x14ac:dyDescent="0.3">
      <c r="A19" s="21"/>
      <c r="B19" s="7"/>
      <c r="C19" s="7"/>
      <c r="D19" s="7"/>
      <c r="E19" s="6"/>
      <c r="F19" s="8"/>
      <c r="G19" s="9" t="e">
        <f t="shared" si="1"/>
        <v>#DIV/0!</v>
      </c>
      <c r="H19" s="8"/>
      <c r="I19" s="19"/>
      <c r="J19" s="20" t="e">
        <f t="shared" si="3"/>
        <v>#DIV/0!</v>
      </c>
    </row>
    <row r="20" spans="1:11" s="3" customFormat="1" ht="121.5" customHeight="1" x14ac:dyDescent="0.3">
      <c r="A20" s="10" t="s">
        <v>21</v>
      </c>
      <c r="B20" s="7">
        <v>2121.4</v>
      </c>
      <c r="C20" s="7">
        <v>834.8</v>
      </c>
      <c r="D20" s="7">
        <f t="shared" si="2"/>
        <v>39.351371735646268</v>
      </c>
      <c r="E20" s="6">
        <v>2339.4</v>
      </c>
      <c r="F20" s="8">
        <v>822.8</v>
      </c>
      <c r="G20" s="9">
        <f t="shared" si="1"/>
        <v>35.17141147302727</v>
      </c>
      <c r="H20" s="8"/>
      <c r="I20" s="19"/>
      <c r="J20" s="20">
        <f t="shared" si="3"/>
        <v>98.562529947292759</v>
      </c>
    </row>
    <row r="21" spans="1:11" s="3" customFormat="1" ht="167.25" customHeight="1" x14ac:dyDescent="0.3">
      <c r="A21" s="10" t="s">
        <v>22</v>
      </c>
      <c r="B21" s="7">
        <v>29406</v>
      </c>
      <c r="C21" s="7">
        <v>14619.1</v>
      </c>
      <c r="D21" s="7">
        <f t="shared" si="2"/>
        <v>49.714684078079301</v>
      </c>
      <c r="E21" s="6">
        <v>36537.699999999997</v>
      </c>
      <c r="F21" s="8">
        <v>19008.400000000001</v>
      </c>
      <c r="G21" s="9">
        <f t="shared" si="1"/>
        <v>52.02407376490585</v>
      </c>
      <c r="H21" s="8"/>
      <c r="I21" s="19"/>
      <c r="J21" s="20">
        <f t="shared" si="3"/>
        <v>130.02442010794098</v>
      </c>
    </row>
    <row r="22" spans="1:11" s="3" customFormat="1" ht="56.25" customHeight="1" x14ac:dyDescent="0.3">
      <c r="A22" s="10" t="s">
        <v>23</v>
      </c>
      <c r="B22" s="7">
        <v>5763</v>
      </c>
      <c r="C22" s="7">
        <v>2237.4</v>
      </c>
      <c r="D22" s="7">
        <f t="shared" si="2"/>
        <v>38.823529411764703</v>
      </c>
      <c r="E22" s="6">
        <v>5141.6000000000004</v>
      </c>
      <c r="F22" s="8">
        <v>1690.3</v>
      </c>
      <c r="G22" s="9">
        <f t="shared" si="1"/>
        <v>32.874980550801304</v>
      </c>
      <c r="H22" s="8"/>
      <c r="I22" s="19"/>
      <c r="J22" s="20">
        <f t="shared" si="3"/>
        <v>75.547510503262714</v>
      </c>
    </row>
    <row r="23" spans="1:11" s="3" customFormat="1" ht="34.5" hidden="1" customHeight="1" x14ac:dyDescent="0.3">
      <c r="A23" s="10"/>
      <c r="B23" s="7"/>
      <c r="C23" s="7"/>
      <c r="D23" s="7"/>
      <c r="E23" s="6"/>
      <c r="F23" s="8"/>
      <c r="G23" s="9" t="e">
        <f t="shared" si="1"/>
        <v>#DIV/0!</v>
      </c>
      <c r="H23" s="8"/>
      <c r="I23" s="19"/>
      <c r="J23" s="20" t="e">
        <f t="shared" si="3"/>
        <v>#DIV/0!</v>
      </c>
    </row>
    <row r="24" spans="1:11" ht="59.25" hidden="1" customHeight="1" x14ac:dyDescent="0.3">
      <c r="A24" s="22" t="s">
        <v>5</v>
      </c>
      <c r="B24" s="7">
        <v>0</v>
      </c>
      <c r="C24" s="7">
        <v>0</v>
      </c>
      <c r="D24" s="7" t="e">
        <f t="shared" si="2"/>
        <v>#DIV/0!</v>
      </c>
      <c r="E24" s="6">
        <v>0</v>
      </c>
      <c r="F24" s="8">
        <v>0</v>
      </c>
      <c r="G24" s="9" t="e">
        <f t="shared" si="1"/>
        <v>#DIV/0!</v>
      </c>
      <c r="H24" s="8"/>
      <c r="I24" s="19"/>
      <c r="J24" s="20"/>
    </row>
    <row r="25" spans="1:11" s="3" customFormat="1" ht="56.25" customHeight="1" x14ac:dyDescent="0.3">
      <c r="A25" s="22" t="s">
        <v>8</v>
      </c>
      <c r="B25" s="7">
        <v>10253</v>
      </c>
      <c r="C25" s="7">
        <v>8635.6</v>
      </c>
      <c r="D25" s="7">
        <f t="shared" si="2"/>
        <v>84.225104847361749</v>
      </c>
      <c r="E25" s="6">
        <v>10223.4</v>
      </c>
      <c r="F25" s="8">
        <v>5040.6000000000004</v>
      </c>
      <c r="G25" s="9">
        <f t="shared" si="1"/>
        <v>49.304536651211933</v>
      </c>
      <c r="H25" s="8"/>
      <c r="I25" s="19"/>
      <c r="J25" s="20">
        <f t="shared" si="3"/>
        <v>58.370003242391967</v>
      </c>
    </row>
    <row r="26" spans="1:11" s="3" customFormat="1" ht="76.5" hidden="1" customHeight="1" x14ac:dyDescent="0.3">
      <c r="A26" s="22" t="s">
        <v>6</v>
      </c>
      <c r="B26" s="7">
        <v>0</v>
      </c>
      <c r="C26" s="7">
        <v>0</v>
      </c>
      <c r="D26" s="7"/>
      <c r="E26" s="6">
        <v>0</v>
      </c>
      <c r="F26" s="8">
        <v>0</v>
      </c>
      <c r="G26" s="9" t="e">
        <f t="shared" si="1"/>
        <v>#DIV/0!</v>
      </c>
      <c r="H26" s="8"/>
      <c r="I26" s="19"/>
      <c r="J26" s="20" t="e">
        <f t="shared" si="3"/>
        <v>#DIV/0!</v>
      </c>
    </row>
    <row r="27" spans="1:11" s="3" customFormat="1" ht="76.5" hidden="1" customHeight="1" x14ac:dyDescent="0.3">
      <c r="A27" s="22"/>
      <c r="B27" s="7"/>
      <c r="C27" s="7"/>
      <c r="D27" s="7"/>
      <c r="E27" s="6"/>
      <c r="F27" s="8"/>
      <c r="G27" s="9" t="e">
        <f t="shared" si="1"/>
        <v>#DIV/0!</v>
      </c>
      <c r="H27" s="8"/>
      <c r="I27" s="19"/>
      <c r="J27" s="20" t="e">
        <f t="shared" si="3"/>
        <v>#DIV/0!</v>
      </c>
    </row>
    <row r="28" spans="1:11" s="3" customFormat="1" ht="76.5" customHeight="1" x14ac:dyDescent="0.3">
      <c r="A28" s="22" t="s">
        <v>24</v>
      </c>
      <c r="B28" s="7">
        <v>0</v>
      </c>
      <c r="C28" s="7">
        <v>0</v>
      </c>
      <c r="D28" s="7"/>
      <c r="E28" s="6">
        <v>3156.6</v>
      </c>
      <c r="F28" s="8">
        <v>1418.3</v>
      </c>
      <c r="G28" s="9">
        <f t="shared" si="1"/>
        <v>44.931255147943993</v>
      </c>
      <c r="H28" s="8"/>
      <c r="I28" s="19"/>
      <c r="J28" s="20"/>
    </row>
    <row r="29" spans="1:11" s="3" customFormat="1" ht="76.5" customHeight="1" x14ac:dyDescent="0.3">
      <c r="A29" s="22" t="s">
        <v>31</v>
      </c>
      <c r="B29" s="7">
        <v>0</v>
      </c>
      <c r="C29" s="7">
        <v>0</v>
      </c>
      <c r="D29" s="7"/>
      <c r="E29" s="6">
        <v>130</v>
      </c>
      <c r="F29" s="8">
        <v>16.5</v>
      </c>
      <c r="G29" s="9">
        <f t="shared" si="1"/>
        <v>12.692307692307692</v>
      </c>
      <c r="H29" s="8"/>
      <c r="I29" s="19"/>
      <c r="J29" s="20"/>
    </row>
    <row r="30" spans="1:11" s="3" customFormat="1" ht="76.5" customHeight="1" x14ac:dyDescent="0.3">
      <c r="A30" s="22" t="s">
        <v>25</v>
      </c>
      <c r="B30" s="7">
        <v>0</v>
      </c>
      <c r="C30" s="7">
        <v>0</v>
      </c>
      <c r="D30" s="7"/>
      <c r="E30" s="6">
        <v>5</v>
      </c>
      <c r="F30" s="8">
        <v>5</v>
      </c>
      <c r="G30" s="9">
        <f>F30/E30%</f>
        <v>100</v>
      </c>
      <c r="H30" s="8"/>
      <c r="I30" s="19"/>
      <c r="J30" s="20"/>
    </row>
    <row r="31" spans="1:11" ht="18.75" x14ac:dyDescent="0.3">
      <c r="A31" s="23" t="s">
        <v>1</v>
      </c>
      <c r="B31" s="24">
        <f>B6+B7+B8+B9+B10+B11+B12+B13+B14+B15+B16+B17+B18+B19+B20+B21+B22+B24+B25</f>
        <v>88853.1</v>
      </c>
      <c r="C31" s="24">
        <f>C6+C7+C8+C9+C10+C11+C12+C13+C14+C15+C16+C17+C18+C19+C20+C21+C22+C24+C25</f>
        <v>42909.4</v>
      </c>
      <c r="D31" s="25">
        <f t="shared" si="2"/>
        <v>48.292518775371931</v>
      </c>
      <c r="E31" s="24">
        <f>E6+E7+E8+E9+E10+E11+E12+E13+E14+E15+E17+E20+E21+E22+E24+E25+E26+E28+E30+E29</f>
        <v>96518</v>
      </c>
      <c r="F31" s="24">
        <f>F6+F7+F8+F9+F10+F11+F12+F13+F14+F15+F17+F20+F21+F22+F24+F25+F26+F28+F30+F29</f>
        <v>45638.1</v>
      </c>
      <c r="G31" s="13">
        <f>F31/E31%</f>
        <v>47.284547959966019</v>
      </c>
      <c r="H31" s="19"/>
      <c r="I31" s="19"/>
      <c r="J31" s="26">
        <f>F31/C31*100</f>
        <v>106.35921266668842</v>
      </c>
      <c r="K31" s="5"/>
    </row>
  </sheetData>
  <mergeCells count="10">
    <mergeCell ref="A1:J1"/>
    <mergeCell ref="J3:J4"/>
    <mergeCell ref="A3:A4"/>
    <mergeCell ref="H3:I3"/>
    <mergeCell ref="G3:G4"/>
    <mergeCell ref="F3:F4"/>
    <mergeCell ref="E3:E4"/>
    <mergeCell ref="C3:C4"/>
    <mergeCell ref="B3:B4"/>
    <mergeCell ref="D3:D4"/>
  </mergeCells>
  <pageMargins left="0.70866141732283472" right="0.31496062992125984" top="0.55118110236220474" bottom="0.74803149606299213" header="0.31496062992125984" footer="0.31496062992125984"/>
  <pageSetup paperSize="9" scale="4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bsz</dc:creator>
  <cp:lastModifiedBy>Мельник</cp:lastModifiedBy>
  <cp:lastPrinted>2023-07-13T11:00:22Z</cp:lastPrinted>
  <dcterms:created xsi:type="dcterms:W3CDTF">2016-08-15T07:04:14Z</dcterms:created>
  <dcterms:modified xsi:type="dcterms:W3CDTF">2023-07-13T11:01:37Z</dcterms:modified>
</cp:coreProperties>
</file>